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28770" windowHeight="13290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D19" i="1" l="1"/>
  <c r="C19" i="1"/>
</calcChain>
</file>

<file path=xl/sharedStrings.xml><?xml version="1.0" encoding="utf-8"?>
<sst xmlns="http://schemas.openxmlformats.org/spreadsheetml/2006/main" count="39" uniqueCount="30">
  <si>
    <t xml:space="preserve">OVRŠENIK I BROJ PREDMETA                                                                          </t>
  </si>
  <si>
    <t xml:space="preserve"> IZNOS   UNOVČENJA (KN)</t>
  </si>
  <si>
    <t xml:space="preserve">OČEKIVANI IZNOS ZA CREDO BANKU </t>
  </si>
  <si>
    <t>STATUS PREDMETA</t>
  </si>
  <si>
    <t>UKUPNO:</t>
  </si>
  <si>
    <t>RED. BR.</t>
  </si>
  <si>
    <t>DIANA ĐULA-OVRV-2672/15-poslovni prostor</t>
  </si>
  <si>
    <t>DIANA ĐULA-OVRV-2672/15-garaže</t>
  </si>
  <si>
    <t>NOVOPLAST d.o.o. u stečaju</t>
  </si>
  <si>
    <t>PZ PETROVA GORA u stečaju</t>
  </si>
  <si>
    <t>GORDANA VUKADIN - Ovr-822/18</t>
  </si>
  <si>
    <t>PETAR ELKAZ - Ovr-1137/15</t>
  </si>
  <si>
    <t>MARKO TEPIĆ - Ovr 1752/2013</t>
  </si>
  <si>
    <t>ARCA MERCATUS d.o.o. u stečaju</t>
  </si>
  <si>
    <t>Rješenje o namirenju 25.03.2022. - izjavljena žalba, predmet na ŽS Osijek</t>
  </si>
  <si>
    <t>Rješenje o namir. 10.06.2022., predmet po Žalbi na višem sudu, isplata po pravomoćnosti</t>
  </si>
  <si>
    <t>Rješenje o dosudi 30.03.2021., Isplata po unovčenju cjelokupne imovine P.Z. P.G.-a</t>
  </si>
  <si>
    <t>Rješenje o dosudi 06.05.2021., Isplata po unovčenju cjelokupne imovine P.Z. P.G.-a</t>
  </si>
  <si>
    <t>Rješenje o nam. od 31.05.2022. ukinuto po Žalbi CB-e, 10.11.2020.poslana požurnica</t>
  </si>
  <si>
    <t>CODD d.o.o. u stečaju</t>
  </si>
  <si>
    <t>Rješenje o dosudi od 22.11.2022.</t>
  </si>
  <si>
    <t>Rješenje o dosudi 17.11.2022., Isplata po unovčenju cjelokupne imovine P.Z. P.G.-a</t>
  </si>
  <si>
    <t>Rješ. o dosudi 20.07.22. oglašeno nevažećem jer kupac nije platio u roku i  dosuđeno novom kupcu 20.12.2022. Stari kupac uložio žalbu.</t>
  </si>
  <si>
    <t xml:space="preserve">ANALITIČKI PREGLED IZNOSA UNOVČENJA OVRŠENE IMOVINE  SA STANJEM NA DAN 08.02.2023. GODINE </t>
  </si>
  <si>
    <t>Ročište za namirenje 25.05.2022., požurnice  OS Rijeka od 07.09.2022.,12.01.2023.</t>
  </si>
  <si>
    <t>Ročište za diobu zakazano za 15.02.2023.</t>
  </si>
  <si>
    <t>Rješenje o dosudi 04.01.2023.</t>
  </si>
  <si>
    <t>ZLATA PETRIČEVIĆ OVR-1137/22</t>
  </si>
  <si>
    <t>PRIVREDNIK STANOGRADNJA d.o.o. u stečaju</t>
  </si>
  <si>
    <t>Po Rješenju suglasnosti na završnu diobu od 13.01.2023.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</si>
</sst>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#,##0.00&quot;    &quot;;&quot;-&quot;#,##0.00&quot;    &quot;;&quot; -&quot;00&quot;    &quot;;&quot; &quot;@&quot; &quot;"/>
  </numFmts>
  <fonts count="10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Border="0" applyProtection="0"/>
    <xf numFmtId="0" fontId="6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2" applyFont="1" applyProtection="1"/>
    <xf numFmtId="0" fontId="3" fillId="3" borderId="3" xfId="2" applyFont="1" applyFill="1" applyBorder="1" applyAlignment="1">
      <alignment wrapText="1"/>
    </xf>
    <xf numFmtId="4" fontId="3" fillId="0" borderId="3" xfId="0" applyNumberFormat="1" applyFont="1" applyBorder="1"/>
    <xf numFmtId="0" fontId="5" fillId="0" borderId="0" xfId="2" applyFont="1" applyProtection="1"/>
    <xf numFmtId="0" fontId="3" fillId="0" borderId="0" xfId="0" applyFont="1"/>
    <xf numFmtId="0" fontId="3" fillId="0" borderId="0" xfId="2" applyFont="1" applyProtection="1"/>
    <xf numFmtId="4" fontId="4" fillId="0" borderId="3" xfId="0" applyNumberFormat="1" applyFont="1" applyBorder="1"/>
    <xf numFmtId="0" fontId="3" fillId="0" borderId="3" xfId="0" applyFont="1" applyBorder="1"/>
    <xf numFmtId="0" fontId="7" fillId="0" borderId="0" xfId="0" applyFont="1"/>
    <xf numFmtId="0" fontId="4" fillId="5" borderId="3" xfId="2" applyFont="1" applyFill="1" applyBorder="1"/>
    <xf numFmtId="0" fontId="3" fillId="4" borderId="3" xfId="0" applyFont="1" applyFill="1" applyBorder="1"/>
    <xf numFmtId="4" fontId="4" fillId="5" borderId="3" xfId="2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2" borderId="4" xfId="2" applyFont="1" applyFill="1" applyBorder="1" applyProtection="1"/>
    <xf numFmtId="0" fontId="4" fillId="2" borderId="1" xfId="2" applyFont="1" applyFill="1" applyBorder="1" applyAlignment="1" applyProtection="1">
      <alignment horizontal="right" wrapText="1"/>
    </xf>
    <xf numFmtId="0" fontId="4" fillId="2" borderId="2" xfId="2" applyFont="1" applyFill="1" applyBorder="1" applyAlignment="1" applyProtection="1">
      <alignment horizontal="right" wrapText="1"/>
    </xf>
    <xf numFmtId="0" fontId="4" fillId="2" borderId="1" xfId="2" applyFont="1" applyFill="1" applyBorder="1" applyProtection="1"/>
    <xf numFmtId="4" fontId="3" fillId="5" borderId="3" xfId="2" applyNumberFormat="1" applyFont="1" applyFill="1" applyBorder="1"/>
    <xf numFmtId="0" fontId="3" fillId="0" borderId="5" xfId="0" applyFont="1" applyBorder="1"/>
    <xf numFmtId="0" fontId="8" fillId="0" borderId="5" xfId="0" applyFont="1" applyBorder="1"/>
    <xf numFmtId="4" fontId="8" fillId="0" borderId="3" xfId="0" applyNumberFormat="1" applyFont="1" applyBorder="1"/>
    <xf numFmtId="4" fontId="9" fillId="0" borderId="3" xfId="0" applyNumberFormat="1" applyFont="1" applyBorder="1"/>
    <xf numFmtId="0" fontId="8" fillId="3" borderId="3" xfId="2" applyFont="1" applyFill="1" applyBorder="1" applyAlignment="1">
      <alignment wrapText="1"/>
    </xf>
    <xf numFmtId="0" fontId="8" fillId="3" borderId="0" xfId="2" applyFont="1" applyFill="1" applyBorder="1" applyAlignment="1">
      <alignment wrapText="1"/>
    </xf>
  </cellXfs>
  <cellStyles count="5">
    <cellStyle name="Normalno" xfId="0" builtinId="0"/>
    <cellStyle name="Normalno 2" xfId="1"/>
    <cellStyle name="Normalno 3" xfId="2"/>
    <cellStyle name="Postotak 2" xfId="3"/>
    <cellStyle name="Zarez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4"/>
  <sheetViews>
    <sheetView tabSelected="1" workbookViewId="0">
      <selection activeCell="E18" sqref="E18"/>
    </sheetView>
  </sheetViews>
  <sheetFormatPr defaultRowHeight="15" x14ac:dyDescent="0.25"/>
  <cols>
    <col min="1" max="1" width="4.7109375" customWidth="1"/>
    <col min="2" max="2" width="41" customWidth="1"/>
    <col min="3" max="4" width="16.42578125" customWidth="1"/>
    <col min="5" max="5" width="81.7109375" customWidth="1"/>
  </cols>
  <sheetData>
    <row r="1" spans="1:7" s="5" customFormat="1" ht="18.75" x14ac:dyDescent="0.3">
      <c r="A1" s="4" t="s">
        <v>23</v>
      </c>
      <c r="C1" s="6"/>
      <c r="D1" s="6"/>
      <c r="E1" s="6"/>
    </row>
    <row r="2" spans="1:7" ht="28.5" customHeight="1" x14ac:dyDescent="0.25">
      <c r="A2" s="13" t="s">
        <v>5</v>
      </c>
      <c r="B2" s="14" t="s">
        <v>0</v>
      </c>
      <c r="C2" s="15" t="s">
        <v>1</v>
      </c>
      <c r="D2" s="16" t="s">
        <v>2</v>
      </c>
      <c r="E2" s="17" t="s">
        <v>3</v>
      </c>
      <c r="F2" s="5"/>
      <c r="G2" s="5"/>
    </row>
    <row r="3" spans="1:7" x14ac:dyDescent="0.25">
      <c r="A3" s="8">
        <v>1</v>
      </c>
      <c r="B3" s="19" t="s">
        <v>11</v>
      </c>
      <c r="C3" s="3">
        <v>375907.81</v>
      </c>
      <c r="D3" s="7">
        <v>375907.81</v>
      </c>
      <c r="E3" s="2" t="s">
        <v>24</v>
      </c>
      <c r="F3" s="5"/>
      <c r="G3" s="5"/>
    </row>
    <row r="4" spans="1:7" x14ac:dyDescent="0.25">
      <c r="A4" s="8">
        <v>2</v>
      </c>
      <c r="B4" s="19" t="s">
        <v>11</v>
      </c>
      <c r="C4" s="3">
        <v>350000</v>
      </c>
      <c r="D4" s="7">
        <v>350000</v>
      </c>
      <c r="E4" s="2" t="s">
        <v>24</v>
      </c>
      <c r="F4" s="5"/>
      <c r="G4" s="5"/>
    </row>
    <row r="5" spans="1:7" s="9" customFormat="1" ht="17.25" customHeight="1" x14ac:dyDescent="0.25">
      <c r="A5" s="8">
        <v>3</v>
      </c>
      <c r="B5" s="19" t="s">
        <v>9</v>
      </c>
      <c r="C5" s="3">
        <v>30536.639999999999</v>
      </c>
      <c r="D5" s="7">
        <v>30536.639999999999</v>
      </c>
      <c r="E5" s="2" t="s">
        <v>16</v>
      </c>
      <c r="F5" s="5"/>
      <c r="G5" s="5"/>
    </row>
    <row r="6" spans="1:7" s="5" customFormat="1" ht="17.25" customHeight="1" x14ac:dyDescent="0.25">
      <c r="A6" s="8">
        <v>4</v>
      </c>
      <c r="B6" s="19" t="s">
        <v>9</v>
      </c>
      <c r="C6" s="3">
        <v>146800.79999999999</v>
      </c>
      <c r="D6" s="7">
        <v>146800.79999999999</v>
      </c>
      <c r="E6" s="2" t="s">
        <v>16</v>
      </c>
    </row>
    <row r="7" spans="1:7" s="5" customFormat="1" ht="17.25" customHeight="1" x14ac:dyDescent="0.25">
      <c r="A7" s="8">
        <v>5</v>
      </c>
      <c r="B7" s="19" t="s">
        <v>9</v>
      </c>
      <c r="C7" s="3">
        <v>111546.72</v>
      </c>
      <c r="D7" s="7">
        <v>111546.72</v>
      </c>
      <c r="E7" s="2" t="s">
        <v>17</v>
      </c>
    </row>
    <row r="8" spans="1:7" s="5" customFormat="1" ht="17.25" customHeight="1" x14ac:dyDescent="0.25">
      <c r="A8" s="8">
        <v>6</v>
      </c>
      <c r="B8" s="19" t="s">
        <v>10</v>
      </c>
      <c r="C8" s="3">
        <v>324440</v>
      </c>
      <c r="D8" s="7">
        <v>78507.38</v>
      </c>
      <c r="E8" s="2" t="s">
        <v>15</v>
      </c>
    </row>
    <row r="9" spans="1:7" s="5" customFormat="1" ht="17.25" customHeight="1" x14ac:dyDescent="0.25">
      <c r="A9" s="8">
        <v>7</v>
      </c>
      <c r="B9" s="19" t="s">
        <v>7</v>
      </c>
      <c r="C9" s="3">
        <v>118068</v>
      </c>
      <c r="D9" s="7">
        <v>118068</v>
      </c>
      <c r="E9" s="2" t="s">
        <v>25</v>
      </c>
    </row>
    <row r="10" spans="1:7" s="5" customFormat="1" ht="17.25" customHeight="1" x14ac:dyDescent="0.25">
      <c r="A10" s="8">
        <v>8</v>
      </c>
      <c r="B10" s="19" t="s">
        <v>6</v>
      </c>
      <c r="C10" s="3">
        <v>209466.8</v>
      </c>
      <c r="D10" s="7">
        <v>209466.8</v>
      </c>
      <c r="E10" s="2" t="s">
        <v>25</v>
      </c>
    </row>
    <row r="11" spans="1:7" s="5" customFormat="1" ht="17.25" customHeight="1" x14ac:dyDescent="0.25">
      <c r="A11" s="8">
        <v>9</v>
      </c>
      <c r="B11" s="19" t="s">
        <v>12</v>
      </c>
      <c r="C11" s="3">
        <v>1255000</v>
      </c>
      <c r="D11" s="7">
        <v>1255000</v>
      </c>
      <c r="E11" s="2" t="s">
        <v>14</v>
      </c>
    </row>
    <row r="12" spans="1:7" s="5" customFormat="1" ht="17.25" customHeight="1" x14ac:dyDescent="0.25">
      <c r="A12" s="8">
        <v>10</v>
      </c>
      <c r="B12" s="19" t="s">
        <v>12</v>
      </c>
      <c r="C12" s="3">
        <v>1585000</v>
      </c>
      <c r="D12" s="7">
        <v>1585000</v>
      </c>
      <c r="E12" s="2" t="s">
        <v>14</v>
      </c>
    </row>
    <row r="13" spans="1:7" s="9" customFormat="1" ht="17.25" customHeight="1" x14ac:dyDescent="0.25">
      <c r="A13" s="8">
        <v>11</v>
      </c>
      <c r="B13" s="19" t="s">
        <v>8</v>
      </c>
      <c r="C13" s="3">
        <v>1186700</v>
      </c>
      <c r="D13" s="7">
        <v>1127365</v>
      </c>
      <c r="E13" s="2" t="s">
        <v>18</v>
      </c>
      <c r="F13" s="5"/>
      <c r="G13" s="5"/>
    </row>
    <row r="14" spans="1:7" s="9" customFormat="1" ht="30" customHeight="1" x14ac:dyDescent="0.25">
      <c r="A14" s="8">
        <v>12</v>
      </c>
      <c r="B14" s="19" t="s">
        <v>13</v>
      </c>
      <c r="C14" s="3">
        <v>790500</v>
      </c>
      <c r="D14" s="7">
        <v>680000</v>
      </c>
      <c r="E14" s="2" t="s">
        <v>22</v>
      </c>
      <c r="F14" s="5"/>
      <c r="G14" s="5"/>
    </row>
    <row r="15" spans="1:7" s="9" customFormat="1" ht="17.25" customHeight="1" x14ac:dyDescent="0.25">
      <c r="A15" s="8">
        <v>13</v>
      </c>
      <c r="B15" s="19" t="s">
        <v>19</v>
      </c>
      <c r="C15" s="3">
        <v>2522000</v>
      </c>
      <c r="D15" s="7">
        <v>2250000</v>
      </c>
      <c r="E15" s="2" t="s">
        <v>20</v>
      </c>
      <c r="F15" s="5"/>
      <c r="G15" s="5"/>
    </row>
    <row r="16" spans="1:7" s="9" customFormat="1" ht="17.25" customHeight="1" x14ac:dyDescent="0.25">
      <c r="A16" s="8">
        <v>14</v>
      </c>
      <c r="B16" s="20" t="s">
        <v>9</v>
      </c>
      <c r="C16" s="21">
        <v>405103</v>
      </c>
      <c r="D16" s="22">
        <v>384847.95</v>
      </c>
      <c r="E16" s="23" t="s">
        <v>21</v>
      </c>
      <c r="F16" s="5"/>
      <c r="G16" s="5"/>
    </row>
    <row r="17" spans="1:7" s="9" customFormat="1" ht="17.25" customHeight="1" x14ac:dyDescent="0.25">
      <c r="A17" s="8">
        <v>15</v>
      </c>
      <c r="B17" s="20" t="s">
        <v>27</v>
      </c>
      <c r="C17" s="21">
        <v>417200</v>
      </c>
      <c r="D17" s="22">
        <v>417200</v>
      </c>
      <c r="E17" s="24" t="s">
        <v>26</v>
      </c>
      <c r="F17" s="5"/>
      <c r="G17" s="5"/>
    </row>
    <row r="18" spans="1:7" s="9" customFormat="1" ht="17.25" customHeight="1" x14ac:dyDescent="0.25">
      <c r="A18" s="8">
        <v>16</v>
      </c>
      <c r="B18" s="20" t="s">
        <v>28</v>
      </c>
      <c r="C18" s="21">
        <v>11864.05</v>
      </c>
      <c r="D18" s="22">
        <v>6334.87</v>
      </c>
      <c r="E18" s="24" t="s">
        <v>29</v>
      </c>
      <c r="F18" s="5"/>
      <c r="G18" s="5"/>
    </row>
    <row r="19" spans="1:7" s="9" customFormat="1" ht="17.25" customHeight="1" x14ac:dyDescent="0.25">
      <c r="A19" s="10" t="s">
        <v>4</v>
      </c>
      <c r="B19" s="11"/>
      <c r="C19" s="18">
        <f>SUM(C3:C18)</f>
        <v>9840133.8200000003</v>
      </c>
      <c r="D19" s="12">
        <f>SUM(D3:D18)</f>
        <v>9126581.9699999988</v>
      </c>
      <c r="F19" s="5"/>
      <c r="G19" s="5"/>
    </row>
    <row r="20" spans="1:7" x14ac:dyDescent="0.25">
      <c r="E20" s="5"/>
      <c r="G20" s="5"/>
    </row>
    <row r="21" spans="1:7" x14ac:dyDescent="0.25">
      <c r="A21" s="5"/>
      <c r="B21" s="5"/>
      <c r="C21" s="5"/>
      <c r="D21" s="5"/>
      <c r="E21" s="6"/>
      <c r="F21" s="5"/>
      <c r="G21" s="5"/>
    </row>
    <row r="22" spans="1:7" x14ac:dyDescent="0.25">
      <c r="A22" s="5"/>
      <c r="B22" s="5"/>
      <c r="C22" s="5"/>
      <c r="D22" s="5"/>
      <c r="E22" s="6"/>
      <c r="F22" s="5"/>
      <c r="G22" s="5"/>
    </row>
    <row r="23" spans="1:7" x14ac:dyDescent="0.25">
      <c r="E23" s="1"/>
    </row>
    <row r="24" spans="1:7" x14ac:dyDescent="0.25">
      <c r="E24" s="1"/>
    </row>
    <row r="25" spans="1:7" x14ac:dyDescent="0.25">
      <c r="E25" s="1"/>
    </row>
    <row r="26" spans="1:7" x14ac:dyDescent="0.25">
      <c r="E26" s="1"/>
    </row>
    <row r="27" spans="1:7" x14ac:dyDescent="0.25">
      <c r="E27" s="1"/>
    </row>
    <row r="28" spans="1:7" x14ac:dyDescent="0.25">
      <c r="E28" s="1"/>
    </row>
    <row r="29" spans="1:7" x14ac:dyDescent="0.25">
      <c r="E29" s="1"/>
    </row>
    <row r="30" spans="1:7" x14ac:dyDescent="0.25">
      <c r="E30" s="1"/>
    </row>
    <row r="31" spans="1:7" x14ac:dyDescent="0.25">
      <c r="E31" s="1"/>
    </row>
    <row r="32" spans="1:7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</sheetData>
  <phoneticPr fontId="2" type="noConversion"/>
  <pageMargins left="0.70000000000000007" right="0.70000000000000007" top="0.75" bottom="0.75" header="0.30000000000000004" footer="0.30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Korisnik</cp:lastModifiedBy>
  <cp:lastPrinted>2022-07-12T07:06:57Z</cp:lastPrinted>
  <dcterms:created xsi:type="dcterms:W3CDTF">2019-11-04T09:54:13Z</dcterms:created>
  <dcterms:modified xsi:type="dcterms:W3CDTF">2023-02-15T10:20:05Z</dcterms:modified>
</cp:coreProperties>
</file>